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C6C05DDB-8D41-4172-B38E-C29A0B09DA2C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ed" sheetId="5" r:id="rId1"/>
    <sheet name="Original" sheetId="6" r:id="rId2"/>
    <sheet name="Table of IDs" sheetId="11" r:id="rId3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5" l="1"/>
  <c r="A29" i="5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C20" i="5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4" i="5" l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</calcChain>
</file>

<file path=xl/sharedStrings.xml><?xml version="1.0" encoding="utf-8"?>
<sst xmlns="http://schemas.openxmlformats.org/spreadsheetml/2006/main" count="176" uniqueCount="115">
  <si>
    <t>Address</t>
  </si>
  <si>
    <t>Hex</t>
  </si>
  <si>
    <t>instruction</t>
  </si>
  <si>
    <t>notes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</si>
  <si>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</si>
  <si>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</si>
  <si>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</si>
  <si>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</si>
  <si>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</si>
  <si>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</si>
  <si>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</si>
  <si>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</si>
  <si>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</si>
  <si>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</si>
  <si>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</si>
  <si>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</si>
  <si>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</si>
  <si>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</si>
  <si>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</si>
  <si>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</si>
  <si>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</si>
  <si>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</si>
  <si>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</si>
  <si>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</si>
  <si>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</si>
  <si>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</si>
  <si>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</si>
  <si>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</si>
  <si>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</si>
  <si>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</si>
  <si>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</si>
  <si>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</si>
  <si>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</si>
  <si>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</si>
  <si>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</si>
  <si>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</si>
  <si>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</si>
  <si>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</si>
  <si>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</si>
  <si>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</si>
  <si>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</si>
  <si>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</si>
  <si>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bl #0x87b58</t>
  </si>
  <si>
    <t>0240A0E1</t>
  </si>
  <si>
    <t>040050E1</t>
  </si>
  <si>
    <t>mov r4, r2</t>
  </si>
  <si>
    <t>cmp r0, r4</t>
  </si>
  <si>
    <t>push {r4, r5, r6, lr}</t>
  </si>
  <si>
    <t>mov r5, r1</t>
  </si>
  <si>
    <t>mov r0, r5</t>
  </si>
  <si>
    <t>pop {r4, r5, r6, lr}</t>
  </si>
  <si>
    <t>pop {r4, r5, r6, pc}</t>
  </si>
  <si>
    <t>70402DE9</t>
  </si>
  <si>
    <t>0150A0E1</t>
  </si>
  <si>
    <t>0500A0E1</t>
  </si>
  <si>
    <t>7040BDE8</t>
  </si>
  <si>
    <t>7080BDE8</t>
  </si>
  <si>
    <t>mov r5, r0</t>
  </si>
  <si>
    <t>0050A0E1</t>
  </si>
  <si>
    <t>000C7BD8</t>
  </si>
  <si>
    <t>bne #0xc7c30</t>
  </si>
  <si>
    <t>mov r0, #4</t>
  </si>
  <si>
    <t>and r1, r0, #0xff</t>
  </si>
  <si>
    <t>bl #0x92298</t>
  </si>
  <si>
    <t>mov r1, #0x11</t>
  </si>
  <si>
    <t>bl #0x92628</t>
  </si>
  <si>
    <t>cmp r0, #0x39</t>
  </si>
  <si>
    <t>beq #0xc7c30</t>
  </si>
  <si>
    <t>cmp r0, #0x3a</t>
  </si>
  <si>
    <t>mov r1, #0</t>
  </si>
  <si>
    <t>mov r0, #0x23</t>
  </si>
  <si>
    <t>b #0x82d44</t>
  </si>
  <si>
    <t>DAFFFEEB</t>
  </si>
  <si>
    <t>0E00001A</t>
  </si>
  <si>
    <t>0400A0E3</t>
  </si>
  <si>
    <t>D6FFFEEB</t>
  </si>
  <si>
    <t>FF1000E2</t>
  </si>
  <si>
    <t>A329FFEB</t>
  </si>
  <si>
    <t>1110A0E3</t>
  </si>
  <si>
    <t>852AFFEB</t>
  </si>
  <si>
    <t>390050E3</t>
  </si>
  <si>
    <t>0500000A</t>
  </si>
  <si>
    <t>3A0050E3</t>
  </si>
  <si>
    <t>0300000A</t>
  </si>
  <si>
    <t>0010A0E3</t>
  </si>
  <si>
    <t>2300A0E3</t>
  </si>
  <si>
    <t>44ECFEEA</t>
  </si>
  <si>
    <t>Get Ability</t>
  </si>
  <si>
    <t>Check Plus</t>
  </si>
  <si>
    <t>Check Minus</t>
  </si>
  <si>
    <t>r0 pointer</t>
  </si>
  <si>
    <t>Diversion</t>
  </si>
  <si>
    <t>Main</t>
  </si>
  <si>
    <t>r5 = pointer</t>
  </si>
  <si>
    <t>if plus, work</t>
  </si>
  <si>
    <t>otherwise more checks</t>
  </si>
  <si>
    <t>mov r1, 0x8</t>
  </si>
  <si>
    <t>Check Steel</t>
  </si>
  <si>
    <t>bl 0x00088874</t>
  </si>
  <si>
    <t>cmp r0, 0x1</t>
  </si>
  <si>
    <t>mov r1, 0xC</t>
  </si>
  <si>
    <t>Check Electric</t>
  </si>
  <si>
    <t>no pass</t>
  </si>
  <si>
    <t>000FD8AC</t>
  </si>
  <si>
    <t>DE28FF0A</t>
  </si>
  <si>
    <t>0810A0E3</t>
  </si>
  <si>
    <t>EC2BFEEB</t>
  </si>
  <si>
    <t>010050E3</t>
  </si>
  <si>
    <t>D928FF0A</t>
  </si>
  <si>
    <t>0C10A0E3</t>
  </si>
  <si>
    <t>D528FF0A</t>
  </si>
  <si>
    <t>D028FFEA</t>
  </si>
  <si>
    <t>842AFFEB</t>
  </si>
  <si>
    <t>0400000A</t>
  </si>
  <si>
    <t>22D7001A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</si>
</sst>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7"/>
  <sheetViews>
    <sheetView tabSelected="1" zoomScaleNormal="100" workbookViewId="0">
      <pane ySplit="1" topLeftCell="A2" activePane="bottomLeft" state="frozen"/>
      <selection pane="bottomLeft" activeCell="F17" sqref="F17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18.796875" bestFit="1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92</v>
      </c>
      <c r="B2" s="4"/>
      <c r="C2" s="4"/>
      <c r="D2" s="4"/>
    </row>
    <row r="3" spans="1:6" x14ac:dyDescent="0.45">
      <c r="A3" s="1" t="s">
        <v>59</v>
      </c>
      <c r="B3" s="1" t="s">
        <v>52</v>
      </c>
      <c r="C3" t="s">
        <v>47</v>
      </c>
    </row>
    <row r="4" spans="1:6" x14ac:dyDescent="0.45">
      <c r="A4" t="str">
        <f>DEC2HEX(HEX2DEC(A3)+4,8)</f>
        <v>000C7BDC</v>
      </c>
      <c r="B4" t="s">
        <v>53</v>
      </c>
      <c r="C4" t="s">
        <v>48</v>
      </c>
    </row>
    <row r="5" spans="1:6" x14ac:dyDescent="0.45">
      <c r="A5" t="str">
        <f t="shared" ref="A5:A40" si="0">DEC2HEX(HEX2DEC(A4)+4,8)</f>
        <v>000C7BE0</v>
      </c>
      <c r="B5" t="s">
        <v>43</v>
      </c>
      <c r="C5" t="s">
        <v>45</v>
      </c>
    </row>
    <row r="6" spans="1:6" x14ac:dyDescent="0.45">
      <c r="A6" t="str">
        <f t="shared" si="0"/>
        <v>000C7BE4</v>
      </c>
      <c r="B6" t="s">
        <v>5</v>
      </c>
      <c r="C6" t="s">
        <v>4</v>
      </c>
    </row>
    <row r="7" spans="1:6" x14ac:dyDescent="0.45">
      <c r="A7" t="str">
        <f t="shared" si="0"/>
        <v>000C7BE8</v>
      </c>
      <c r="B7" s="1" t="s">
        <v>72</v>
      </c>
      <c r="C7" t="s">
        <v>42</v>
      </c>
    </row>
    <row r="8" spans="1:6" x14ac:dyDescent="0.45">
      <c r="A8" t="str">
        <f t="shared" si="0"/>
        <v>000C7BEC</v>
      </c>
      <c r="B8" s="3" t="s">
        <v>44</v>
      </c>
      <c r="C8" s="2" t="s">
        <v>46</v>
      </c>
    </row>
    <row r="9" spans="1:6" x14ac:dyDescent="0.45">
      <c r="A9" t="str">
        <f t="shared" si="0"/>
        <v>000C7BF0</v>
      </c>
      <c r="B9" s="3" t="s">
        <v>73</v>
      </c>
      <c r="C9" s="2" t="s">
        <v>60</v>
      </c>
    </row>
    <row r="10" spans="1:6" x14ac:dyDescent="0.45">
      <c r="A10" t="str">
        <f t="shared" si="0"/>
        <v>000C7BF4</v>
      </c>
      <c r="B10" s="3" t="s">
        <v>74</v>
      </c>
      <c r="C10" s="2" t="s">
        <v>61</v>
      </c>
    </row>
    <row r="11" spans="1:6" x14ac:dyDescent="0.45">
      <c r="A11" t="str">
        <f t="shared" si="0"/>
        <v>000C7BF8</v>
      </c>
      <c r="B11" s="3" t="s">
        <v>75</v>
      </c>
      <c r="C11" s="2" t="s">
        <v>42</v>
      </c>
    </row>
    <row r="12" spans="1:6" x14ac:dyDescent="0.45">
      <c r="A12" t="str">
        <f t="shared" si="0"/>
        <v>000C7BFC</v>
      </c>
      <c r="B12" s="3" t="s">
        <v>76</v>
      </c>
      <c r="C12" s="2" t="s">
        <v>62</v>
      </c>
    </row>
    <row r="13" spans="1:6" x14ac:dyDescent="0.45">
      <c r="A13" t="str">
        <f t="shared" si="0"/>
        <v>000C7C00</v>
      </c>
      <c r="B13" s="3" t="s">
        <v>54</v>
      </c>
      <c r="C13" s="2" t="s">
        <v>49</v>
      </c>
    </row>
    <row r="14" spans="1:6" x14ac:dyDescent="0.45">
      <c r="A14" t="str">
        <f t="shared" si="0"/>
        <v>000C7C04</v>
      </c>
      <c r="B14" t="s">
        <v>77</v>
      </c>
      <c r="C14" t="s">
        <v>63</v>
      </c>
      <c r="D14" t="s">
        <v>90</v>
      </c>
    </row>
    <row r="15" spans="1:6" x14ac:dyDescent="0.45">
      <c r="A15" t="str">
        <f t="shared" si="0"/>
        <v>000C7C08</v>
      </c>
      <c r="B15" s="1" t="s">
        <v>58</v>
      </c>
      <c r="C15" t="s">
        <v>57</v>
      </c>
      <c r="D15" t="s">
        <v>93</v>
      </c>
      <c r="F15" s="1"/>
    </row>
    <row r="16" spans="1:6" x14ac:dyDescent="0.45">
      <c r="A16" t="str">
        <f t="shared" si="0"/>
        <v>000C7C0C</v>
      </c>
      <c r="B16" s="1" t="s">
        <v>78</v>
      </c>
      <c r="C16" t="s">
        <v>64</v>
      </c>
      <c r="D16" t="s">
        <v>87</v>
      </c>
    </row>
    <row r="17" spans="1:6" x14ac:dyDescent="0.45">
      <c r="A17" t="str">
        <f t="shared" si="0"/>
        <v>000C7C10</v>
      </c>
      <c r="B17" s="1" t="s">
        <v>112</v>
      </c>
      <c r="C17" t="s">
        <v>65</v>
      </c>
    </row>
    <row r="18" spans="1:6" x14ac:dyDescent="0.45">
      <c r="A18" t="str">
        <f t="shared" si="0"/>
        <v>000C7C14</v>
      </c>
      <c r="B18" s="1" t="s">
        <v>80</v>
      </c>
      <c r="C18" t="s">
        <v>66</v>
      </c>
      <c r="D18" t="s">
        <v>88</v>
      </c>
    </row>
    <row r="19" spans="1:6" x14ac:dyDescent="0.45">
      <c r="A19" t="str">
        <f t="shared" si="0"/>
        <v>000C7C18</v>
      </c>
      <c r="B19" s="3" t="s">
        <v>113</v>
      </c>
      <c r="C19" t="s">
        <v>67</v>
      </c>
      <c r="D19" t="s">
        <v>94</v>
      </c>
    </row>
    <row r="20" spans="1:6" x14ac:dyDescent="0.45">
      <c r="A20" t="str">
        <f t="shared" si="0"/>
        <v>000C7C1C</v>
      </c>
      <c r="B20" s="3" t="s">
        <v>114</v>
      </c>
      <c r="C20" t="str">
        <f>_xlfn.CONCAT("bne 0x",A28)</f>
        <v>bne 0x000FD8AC</v>
      </c>
      <c r="D20" t="s">
        <v>95</v>
      </c>
      <c r="F20" s="1"/>
    </row>
    <row r="21" spans="1:6" x14ac:dyDescent="0.45">
      <c r="A21" t="str">
        <f t="shared" si="0"/>
        <v>000C7C20</v>
      </c>
      <c r="B21" s="3" t="s">
        <v>55</v>
      </c>
      <c r="C21" s="3" t="s">
        <v>50</v>
      </c>
      <c r="D21" s="3"/>
    </row>
    <row r="22" spans="1:6" x14ac:dyDescent="0.45">
      <c r="A22" t="str">
        <f t="shared" si="0"/>
        <v>000C7C24</v>
      </c>
      <c r="B22" s="3" t="s">
        <v>84</v>
      </c>
      <c r="C22" s="3" t="s">
        <v>69</v>
      </c>
      <c r="D22" s="3"/>
    </row>
    <row r="23" spans="1:6" x14ac:dyDescent="0.45">
      <c r="A23" t="str">
        <f t="shared" si="0"/>
        <v>000C7C28</v>
      </c>
      <c r="B23" s="3" t="s">
        <v>85</v>
      </c>
      <c r="C23" s="3" t="s">
        <v>70</v>
      </c>
      <c r="D23" s="3"/>
    </row>
    <row r="24" spans="1:6" x14ac:dyDescent="0.45">
      <c r="A24" t="str">
        <f t="shared" si="0"/>
        <v>000C7C2C</v>
      </c>
      <c r="B24" s="3" t="s">
        <v>86</v>
      </c>
      <c r="C24" t="s">
        <v>71</v>
      </c>
      <c r="D24" s="3"/>
    </row>
    <row r="25" spans="1:6" x14ac:dyDescent="0.45">
      <c r="A25" t="str">
        <f t="shared" si="0"/>
        <v>000C7C30</v>
      </c>
      <c r="B25" s="3" t="s">
        <v>56</v>
      </c>
      <c r="C25" t="s">
        <v>51</v>
      </c>
    </row>
    <row r="26" spans="1:6" x14ac:dyDescent="0.45">
      <c r="B26" s="3"/>
    </row>
    <row r="27" spans="1:6" x14ac:dyDescent="0.45">
      <c r="A27" s="4" t="s">
        <v>91</v>
      </c>
      <c r="B27" s="3"/>
    </row>
    <row r="28" spans="1:6" x14ac:dyDescent="0.45">
      <c r="A28" t="s">
        <v>103</v>
      </c>
      <c r="B28" s="3" t="s">
        <v>82</v>
      </c>
      <c r="C28" s="3" t="s">
        <v>68</v>
      </c>
      <c r="D28" t="s">
        <v>89</v>
      </c>
    </row>
    <row r="29" spans="1:6" x14ac:dyDescent="0.45">
      <c r="A29" t="str">
        <f t="shared" si="0"/>
        <v>000FD8B0</v>
      </c>
      <c r="B29" s="3" t="s">
        <v>104</v>
      </c>
      <c r="C29" s="3" t="s">
        <v>67</v>
      </c>
      <c r="D29" s="3"/>
    </row>
    <row r="30" spans="1:6" x14ac:dyDescent="0.45">
      <c r="A30" t="str">
        <f t="shared" si="0"/>
        <v>000FD8B4</v>
      </c>
      <c r="B30" t="s">
        <v>54</v>
      </c>
      <c r="C30" t="s">
        <v>49</v>
      </c>
    </row>
    <row r="31" spans="1:6" x14ac:dyDescent="0.45">
      <c r="A31" t="str">
        <f t="shared" si="0"/>
        <v>000FD8B8</v>
      </c>
      <c r="B31" s="3" t="s">
        <v>105</v>
      </c>
      <c r="C31" t="s">
        <v>96</v>
      </c>
      <c r="D31" t="s">
        <v>97</v>
      </c>
    </row>
    <row r="32" spans="1:6" x14ac:dyDescent="0.45">
      <c r="A32" t="str">
        <f t="shared" si="0"/>
        <v>000FD8BC</v>
      </c>
      <c r="B32" s="2" t="s">
        <v>106</v>
      </c>
      <c r="C32" t="s">
        <v>98</v>
      </c>
    </row>
    <row r="33" spans="1:4" x14ac:dyDescent="0.45">
      <c r="A33" t="str">
        <f t="shared" si="0"/>
        <v>000FD8C0</v>
      </c>
      <c r="B33" s="3" t="s">
        <v>107</v>
      </c>
      <c r="C33" t="s">
        <v>99</v>
      </c>
    </row>
    <row r="34" spans="1:4" x14ac:dyDescent="0.45">
      <c r="A34" t="str">
        <f t="shared" si="0"/>
        <v>000FD8C4</v>
      </c>
      <c r="B34" s="3" t="s">
        <v>108</v>
      </c>
      <c r="C34" s="3" t="s">
        <v>67</v>
      </c>
      <c r="D34" s="2"/>
    </row>
    <row r="35" spans="1:4" x14ac:dyDescent="0.45">
      <c r="A35" t="str">
        <f t="shared" si="0"/>
        <v>000FD8C8</v>
      </c>
      <c r="B35" s="2" t="s">
        <v>54</v>
      </c>
      <c r="C35" t="s">
        <v>49</v>
      </c>
      <c r="D35" s="2"/>
    </row>
    <row r="36" spans="1:4" x14ac:dyDescent="0.45">
      <c r="A36" t="str">
        <f t="shared" si="0"/>
        <v>000FD8CC</v>
      </c>
      <c r="B36" s="3" t="s">
        <v>109</v>
      </c>
      <c r="C36" t="s">
        <v>100</v>
      </c>
      <c r="D36" t="s">
        <v>101</v>
      </c>
    </row>
    <row r="37" spans="1:4" x14ac:dyDescent="0.45">
      <c r="A37" t="str">
        <f t="shared" si="0"/>
        <v>000FD8D0</v>
      </c>
      <c r="B37" s="3" t="s">
        <v>107</v>
      </c>
      <c r="C37" t="s">
        <v>99</v>
      </c>
      <c r="D37" s="2"/>
    </row>
    <row r="38" spans="1:4" x14ac:dyDescent="0.45">
      <c r="A38" t="str">
        <f t="shared" si="0"/>
        <v>000FD8D4</v>
      </c>
      <c r="B38" s="3" t="s">
        <v>110</v>
      </c>
      <c r="C38" s="3" t="s">
        <v>67</v>
      </c>
      <c r="D38" s="2"/>
    </row>
    <row r="39" spans="1:4" x14ac:dyDescent="0.45">
      <c r="A39" t="str">
        <f t="shared" si="0"/>
        <v>000FD8D8</v>
      </c>
      <c r="B39" s="3" t="s">
        <v>111</v>
      </c>
      <c r="C39" t="str">
        <f>_xlfn.CONCAT("b 0x",A21)</f>
        <v>b 0x000C7C20</v>
      </c>
      <c r="D39" s="2" t="s">
        <v>102</v>
      </c>
    </row>
    <row r="40" spans="1:4" x14ac:dyDescent="0.45">
      <c r="B40" s="2"/>
      <c r="D40" s="2"/>
    </row>
    <row r="41" spans="1:4" x14ac:dyDescent="0.45">
      <c r="B41" s="3"/>
      <c r="D41" s="2"/>
    </row>
    <row r="42" spans="1:4" x14ac:dyDescent="0.45">
      <c r="B42" s="2"/>
      <c r="D42" s="2"/>
    </row>
    <row r="43" spans="1:4" x14ac:dyDescent="0.45">
      <c r="B43" s="2"/>
      <c r="D43" s="2"/>
    </row>
    <row r="44" spans="1:4" x14ac:dyDescent="0.45">
      <c r="B44" s="3"/>
      <c r="D44" s="2"/>
    </row>
    <row r="45" spans="1:4" x14ac:dyDescent="0.45">
      <c r="B45" s="3"/>
      <c r="D45" s="2"/>
    </row>
    <row r="46" spans="1:4" x14ac:dyDescent="0.45">
      <c r="B46" s="3"/>
      <c r="D46" s="2"/>
    </row>
    <row r="47" spans="1:4" x14ac:dyDescent="0.45">
      <c r="B47" s="2"/>
      <c r="D47" s="2"/>
    </row>
    <row r="48" spans="1:4" x14ac:dyDescent="0.45">
      <c r="B48" s="3"/>
      <c r="D48" s="2"/>
    </row>
    <row r="49" spans="1:4" x14ac:dyDescent="0.45">
      <c r="B49" s="3"/>
      <c r="D49" s="2"/>
    </row>
    <row r="50" spans="1:4" x14ac:dyDescent="0.45">
      <c r="B50" s="3"/>
      <c r="D50" s="2"/>
    </row>
    <row r="51" spans="1:4" x14ac:dyDescent="0.45">
      <c r="B51" s="3"/>
      <c r="D51" s="2"/>
    </row>
    <row r="52" spans="1:4" x14ac:dyDescent="0.45">
      <c r="B52" s="2"/>
      <c r="D52" s="2"/>
    </row>
    <row r="53" spans="1:4" x14ac:dyDescent="0.45">
      <c r="B53" s="2"/>
      <c r="D53" s="2"/>
    </row>
    <row r="54" spans="1:4" x14ac:dyDescent="0.45">
      <c r="B54" s="3"/>
      <c r="D54" s="2"/>
    </row>
    <row r="55" spans="1:4" x14ac:dyDescent="0.45">
      <c r="B55" s="2"/>
      <c r="D55" s="2"/>
    </row>
    <row r="56" spans="1:4" x14ac:dyDescent="0.45">
      <c r="B56" s="2"/>
      <c r="D56" s="2"/>
    </row>
    <row r="57" spans="1:4" x14ac:dyDescent="0.45">
      <c r="B57" s="2"/>
      <c r="D57" s="2"/>
    </row>
    <row r="58" spans="1:4" x14ac:dyDescent="0.45">
      <c r="B58" s="2"/>
      <c r="D58" s="2"/>
    </row>
    <row r="59" spans="1:4" x14ac:dyDescent="0.45">
      <c r="B59" s="2"/>
    </row>
    <row r="60" spans="1:4" x14ac:dyDescent="0.45">
      <c r="B60" s="2"/>
      <c r="D60" s="2"/>
    </row>
    <row r="61" spans="1:4" x14ac:dyDescent="0.45">
      <c r="D61" s="2"/>
    </row>
    <row r="62" spans="1:4" x14ac:dyDescent="0.45">
      <c r="A62" s="4"/>
      <c r="D62" s="2"/>
    </row>
    <row r="63" spans="1:4" x14ac:dyDescent="0.45">
      <c r="B63" s="2"/>
      <c r="D63" s="2"/>
    </row>
    <row r="64" spans="1:4" x14ac:dyDescent="0.45">
      <c r="B64" s="2"/>
      <c r="D64" s="2"/>
    </row>
    <row r="65" spans="2:4" x14ac:dyDescent="0.45">
      <c r="B65" s="2"/>
      <c r="D65" s="2"/>
    </row>
    <row r="66" spans="2:4" x14ac:dyDescent="0.45">
      <c r="B66" s="2"/>
      <c r="D66" s="2"/>
    </row>
    <row r="67" spans="2:4" x14ac:dyDescent="0.45">
      <c r="B67" s="3"/>
      <c r="D67" s="2"/>
    </row>
    <row r="68" spans="2:4" x14ac:dyDescent="0.45">
      <c r="B68" s="3"/>
      <c r="D68" s="2"/>
    </row>
    <row r="69" spans="2:4" x14ac:dyDescent="0.45">
      <c r="B69" s="2"/>
    </row>
    <row r="70" spans="2:4" x14ac:dyDescent="0.45">
      <c r="B70" s="3"/>
      <c r="D70" s="2"/>
    </row>
    <row r="71" spans="2:4" x14ac:dyDescent="0.45">
      <c r="B71" s="3"/>
      <c r="D71" s="2"/>
    </row>
    <row r="72" spans="2:4" x14ac:dyDescent="0.45">
      <c r="B72" s="2"/>
      <c r="D72" s="2"/>
    </row>
    <row r="73" spans="2:4" x14ac:dyDescent="0.45">
      <c r="B73" s="3"/>
      <c r="D73" s="2"/>
    </row>
    <row r="74" spans="2:4" x14ac:dyDescent="0.45">
      <c r="B74" s="3"/>
      <c r="D74" s="2"/>
    </row>
    <row r="75" spans="2:4" x14ac:dyDescent="0.45">
      <c r="B75" s="2"/>
      <c r="D75" s="2"/>
    </row>
    <row r="76" spans="2:4" x14ac:dyDescent="0.45">
      <c r="B76" s="3"/>
      <c r="D76" s="3"/>
    </row>
    <row r="77" spans="2:4" x14ac:dyDescent="0.45">
      <c r="B77" s="2"/>
      <c r="D77" s="2"/>
    </row>
    <row r="78" spans="2:4" x14ac:dyDescent="0.45">
      <c r="B78" s="3"/>
      <c r="D78" s="2"/>
    </row>
    <row r="79" spans="2:4" x14ac:dyDescent="0.45">
      <c r="B79" s="2"/>
      <c r="D79" s="2"/>
    </row>
    <row r="80" spans="2:4" x14ac:dyDescent="0.45">
      <c r="B80" s="2"/>
      <c r="D80" s="2"/>
    </row>
    <row r="81" spans="2:4" x14ac:dyDescent="0.45">
      <c r="B81" s="2"/>
      <c r="D81" s="2"/>
    </row>
    <row r="83" spans="2:4" x14ac:dyDescent="0.45">
      <c r="B83" s="1"/>
    </row>
    <row r="88" spans="2:4" x14ac:dyDescent="0.45">
      <c r="B88" s="1"/>
    </row>
    <row r="90" spans="2:4" x14ac:dyDescent="0.45">
      <c r="B90" s="1"/>
    </row>
    <row r="93" spans="2:4" x14ac:dyDescent="0.45">
      <c r="B93" s="1"/>
    </row>
    <row r="94" spans="2:4" x14ac:dyDescent="0.45">
      <c r="B94" s="1"/>
    </row>
    <row r="95" spans="2:4" x14ac:dyDescent="0.45">
      <c r="B95" s="1"/>
    </row>
    <row r="100" spans="1:2" x14ac:dyDescent="0.45">
      <c r="B100" s="1"/>
    </row>
    <row r="104" spans="1:2" x14ac:dyDescent="0.45">
      <c r="B104" s="1"/>
    </row>
    <row r="108" spans="1:2" x14ac:dyDescent="0.45">
      <c r="B108" s="1"/>
    </row>
    <row r="109" spans="1:2" x14ac:dyDescent="0.45">
      <c r="A109" s="4"/>
      <c r="B109" s="1"/>
    </row>
    <row r="114" spans="2:4" x14ac:dyDescent="0.45">
      <c r="D114" s="2"/>
    </row>
    <row r="122" spans="2:4" x14ac:dyDescent="0.45">
      <c r="B122" s="1"/>
    </row>
    <row r="127" spans="2:4" x14ac:dyDescent="0.45">
      <c r="B12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79"/>
  <sheetViews>
    <sheetView zoomScaleNormal="100" workbookViewId="0">
      <pane ySplit="1" topLeftCell="A2" activePane="bottomLeft" state="frozen"/>
      <selection pane="bottomLeft" activeCell="D1" sqref="D1"/>
    </sheetView>
  </sheetViews>
  <sheetFormatPr defaultRowHeight="14.25" x14ac:dyDescent="0.45"/>
  <cols>
    <col min="1" max="1" width="9.33203125" bestFit="1" customWidth="1"/>
    <col min="2" max="2" width="9.1328125" bestFit="1" customWidth="1"/>
    <col min="3" max="3" width="24.53125" bestFit="1" customWidth="1"/>
    <col min="4" max="4" width="51.9296875" customWidth="1"/>
    <col min="5" max="5" width="3.59765625" customWidth="1"/>
    <col min="6" max="6" width="12.73046875" customWidth="1"/>
    <col min="7" max="7" width="1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/>
    </row>
    <row r="2" spans="1:4" x14ac:dyDescent="0.45">
      <c r="A2" s="4"/>
      <c r="B2" s="4"/>
      <c r="C2" s="4"/>
      <c r="D2" s="4"/>
    </row>
    <row r="3" spans="1:4" x14ac:dyDescent="0.45">
      <c r="A3" s="1" t="s">
        <v>59</v>
      </c>
      <c r="B3" s="1" t="s">
        <v>52</v>
      </c>
      <c r="C3" t="s">
        <v>47</v>
      </c>
    </row>
    <row r="4" spans="1:4" x14ac:dyDescent="0.45">
      <c r="A4" t="str">
        <f>DEC2HEX(HEX2DEC(A3)+4,8)</f>
        <v>000C7BDC</v>
      </c>
      <c r="B4" t="s">
        <v>53</v>
      </c>
      <c r="C4" t="s">
        <v>48</v>
      </c>
    </row>
    <row r="5" spans="1:4" x14ac:dyDescent="0.45">
      <c r="A5" t="str">
        <f t="shared" ref="A5:A25" si="0">DEC2HEX(HEX2DEC(A4)+4,8)</f>
        <v>000C7BE0</v>
      </c>
      <c r="B5" t="s">
        <v>43</v>
      </c>
      <c r="C5" t="s">
        <v>45</v>
      </c>
    </row>
    <row r="6" spans="1:4" x14ac:dyDescent="0.45">
      <c r="A6" t="str">
        <f t="shared" si="0"/>
        <v>000C7BE4</v>
      </c>
      <c r="B6" t="s">
        <v>5</v>
      </c>
      <c r="C6" t="s">
        <v>4</v>
      </c>
    </row>
    <row r="7" spans="1:4" x14ac:dyDescent="0.45">
      <c r="A7" t="str">
        <f t="shared" si="0"/>
        <v>000C7BE8</v>
      </c>
      <c r="B7" s="1" t="s">
        <v>72</v>
      </c>
      <c r="C7" t="s">
        <v>42</v>
      </c>
    </row>
    <row r="8" spans="1:4" x14ac:dyDescent="0.45">
      <c r="A8" t="str">
        <f t="shared" si="0"/>
        <v>000C7BEC</v>
      </c>
      <c r="B8" s="3" t="s">
        <v>44</v>
      </c>
      <c r="C8" s="2" t="s">
        <v>46</v>
      </c>
    </row>
    <row r="9" spans="1:4" x14ac:dyDescent="0.45">
      <c r="A9" t="str">
        <f t="shared" si="0"/>
        <v>000C7BF0</v>
      </c>
      <c r="B9" s="3" t="s">
        <v>73</v>
      </c>
      <c r="C9" s="2" t="s">
        <v>60</v>
      </c>
    </row>
    <row r="10" spans="1:4" x14ac:dyDescent="0.45">
      <c r="A10" t="str">
        <f t="shared" si="0"/>
        <v>000C7BF4</v>
      </c>
      <c r="B10" s="3" t="s">
        <v>74</v>
      </c>
      <c r="C10" s="2" t="s">
        <v>61</v>
      </c>
    </row>
    <row r="11" spans="1:4" x14ac:dyDescent="0.45">
      <c r="A11" t="str">
        <f t="shared" si="0"/>
        <v>000C7BF8</v>
      </c>
      <c r="B11" s="3" t="s">
        <v>75</v>
      </c>
      <c r="C11" s="2" t="s">
        <v>42</v>
      </c>
    </row>
    <row r="12" spans="1:4" x14ac:dyDescent="0.45">
      <c r="A12" t="str">
        <f t="shared" si="0"/>
        <v>000C7BFC</v>
      </c>
      <c r="B12" s="3" t="s">
        <v>76</v>
      </c>
      <c r="C12" s="2" t="s">
        <v>62</v>
      </c>
    </row>
    <row r="13" spans="1:4" x14ac:dyDescent="0.45">
      <c r="A13" t="str">
        <f t="shared" si="0"/>
        <v>000C7C00</v>
      </c>
      <c r="B13" s="3" t="s">
        <v>54</v>
      </c>
      <c r="C13" s="2" t="s">
        <v>49</v>
      </c>
    </row>
    <row r="14" spans="1:4" x14ac:dyDescent="0.45">
      <c r="A14" t="str">
        <f t="shared" si="0"/>
        <v>000C7C04</v>
      </c>
      <c r="B14" t="s">
        <v>77</v>
      </c>
      <c r="C14" t="s">
        <v>63</v>
      </c>
      <c r="D14" t="s">
        <v>90</v>
      </c>
    </row>
    <row r="15" spans="1:4" x14ac:dyDescent="0.45">
      <c r="A15" t="str">
        <f t="shared" si="0"/>
        <v>000C7C08</v>
      </c>
      <c r="B15" s="1" t="s">
        <v>78</v>
      </c>
      <c r="C15" t="s">
        <v>64</v>
      </c>
      <c r="D15" t="s">
        <v>87</v>
      </c>
    </row>
    <row r="16" spans="1:4" x14ac:dyDescent="0.45">
      <c r="A16" t="str">
        <f t="shared" si="0"/>
        <v>000C7C0C</v>
      </c>
      <c r="B16" s="1" t="s">
        <v>79</v>
      </c>
      <c r="C16" t="s">
        <v>65</v>
      </c>
    </row>
    <row r="17" spans="1:6" x14ac:dyDescent="0.45">
      <c r="A17" t="str">
        <f t="shared" si="0"/>
        <v>000C7C10</v>
      </c>
      <c r="B17" s="1" t="s">
        <v>80</v>
      </c>
      <c r="C17" t="s">
        <v>66</v>
      </c>
      <c r="D17" t="s">
        <v>88</v>
      </c>
    </row>
    <row r="18" spans="1:6" x14ac:dyDescent="0.45">
      <c r="A18" t="str">
        <f t="shared" si="0"/>
        <v>000C7C14</v>
      </c>
      <c r="B18" s="1" t="s">
        <v>81</v>
      </c>
      <c r="C18" t="s">
        <v>67</v>
      </c>
    </row>
    <row r="19" spans="1:6" x14ac:dyDescent="0.45">
      <c r="A19" t="str">
        <f t="shared" si="0"/>
        <v>000C7C18</v>
      </c>
      <c r="B19" s="3" t="s">
        <v>82</v>
      </c>
      <c r="C19" s="3" t="s">
        <v>68</v>
      </c>
      <c r="D19" t="s">
        <v>89</v>
      </c>
    </row>
    <row r="20" spans="1:6" x14ac:dyDescent="0.45">
      <c r="A20" t="str">
        <f t="shared" si="0"/>
        <v>000C7C1C</v>
      </c>
      <c r="B20" s="3" t="s">
        <v>83</v>
      </c>
      <c r="C20" s="3" t="s">
        <v>67</v>
      </c>
      <c r="D20" s="3"/>
    </row>
    <row r="21" spans="1:6" x14ac:dyDescent="0.45">
      <c r="A21" t="str">
        <f t="shared" si="0"/>
        <v>000C7C20</v>
      </c>
      <c r="B21" s="3" t="s">
        <v>55</v>
      </c>
      <c r="C21" s="3" t="s">
        <v>50</v>
      </c>
      <c r="D21" s="3"/>
      <c r="F21" s="3"/>
    </row>
    <row r="22" spans="1:6" x14ac:dyDescent="0.45">
      <c r="A22" t="str">
        <f t="shared" si="0"/>
        <v>000C7C24</v>
      </c>
      <c r="B22" s="3" t="s">
        <v>84</v>
      </c>
      <c r="C22" s="3" t="s">
        <v>69</v>
      </c>
      <c r="D22" s="3"/>
    </row>
    <row r="23" spans="1:6" x14ac:dyDescent="0.45">
      <c r="A23" t="str">
        <f t="shared" si="0"/>
        <v>000C7C28</v>
      </c>
      <c r="B23" s="3" t="s">
        <v>85</v>
      </c>
      <c r="C23" s="3" t="s">
        <v>70</v>
      </c>
      <c r="D23" s="3"/>
    </row>
    <row r="24" spans="1:6" x14ac:dyDescent="0.45">
      <c r="A24" t="str">
        <f t="shared" si="0"/>
        <v>000C7C2C</v>
      </c>
      <c r="B24" s="3" t="s">
        <v>86</v>
      </c>
      <c r="C24" t="s">
        <v>71</v>
      </c>
      <c r="D24" s="3"/>
    </row>
    <row r="25" spans="1:6" x14ac:dyDescent="0.45">
      <c r="A25" t="str">
        <f t="shared" si="0"/>
        <v>000C7C30</v>
      </c>
      <c r="B25" s="3" t="s">
        <v>56</v>
      </c>
      <c r="C25" t="s">
        <v>51</v>
      </c>
    </row>
    <row r="26" spans="1:6" x14ac:dyDescent="0.45">
      <c r="B26" s="3"/>
      <c r="D26" s="5"/>
    </row>
    <row r="27" spans="1:6" x14ac:dyDescent="0.45">
      <c r="B27" s="3"/>
      <c r="D27" s="5"/>
    </row>
    <row r="28" spans="1:6" x14ac:dyDescent="0.45">
      <c r="B28" s="2"/>
      <c r="D28" s="6"/>
    </row>
    <row r="29" spans="1:6" x14ac:dyDescent="0.45">
      <c r="B29" s="3"/>
      <c r="D29" s="6"/>
    </row>
    <row r="30" spans="1:6" x14ac:dyDescent="0.45">
      <c r="B30" s="3"/>
      <c r="D30" s="5"/>
    </row>
    <row r="31" spans="1:6" x14ac:dyDescent="0.45">
      <c r="B31" s="3"/>
      <c r="D31" s="5"/>
    </row>
    <row r="32" spans="1:6" x14ac:dyDescent="0.45">
      <c r="B32" s="3"/>
      <c r="D32" s="5"/>
    </row>
    <row r="33" spans="2:4" x14ac:dyDescent="0.45">
      <c r="B33" s="2"/>
      <c r="D33" s="6"/>
    </row>
    <row r="34" spans="2:4" x14ac:dyDescent="0.45">
      <c r="B34" s="2"/>
      <c r="D34" s="5"/>
    </row>
    <row r="35" spans="2:4" x14ac:dyDescent="0.45">
      <c r="B35" s="3"/>
      <c r="D35" s="6"/>
    </row>
    <row r="36" spans="2:4" x14ac:dyDescent="0.45">
      <c r="B36" s="2"/>
      <c r="D36" s="6"/>
    </row>
    <row r="37" spans="2:4" x14ac:dyDescent="0.45">
      <c r="B37" s="2"/>
      <c r="D37" s="6"/>
    </row>
    <row r="38" spans="2:4" x14ac:dyDescent="0.45">
      <c r="B38" s="2"/>
      <c r="D38" s="2"/>
    </row>
    <row r="39" spans="2:4" x14ac:dyDescent="0.45">
      <c r="B39" s="2"/>
    </row>
    <row r="40" spans="2:4" x14ac:dyDescent="0.45">
      <c r="B40" s="2"/>
    </row>
    <row r="41" spans="2:4" x14ac:dyDescent="0.45">
      <c r="B41" s="2"/>
    </row>
    <row r="42" spans="2:4" x14ac:dyDescent="0.45">
      <c r="B42" s="1"/>
      <c r="D42" s="2"/>
    </row>
    <row r="45" spans="2:4" x14ac:dyDescent="0.45">
      <c r="B45" s="1"/>
    </row>
    <row r="46" spans="2:4" x14ac:dyDescent="0.45">
      <c r="B46" s="1"/>
    </row>
    <row r="47" spans="2:4" x14ac:dyDescent="0.45">
      <c r="B47" s="1"/>
    </row>
    <row r="52" spans="1:2" x14ac:dyDescent="0.45">
      <c r="B52" s="1"/>
    </row>
    <row r="56" spans="1:2" x14ac:dyDescent="0.45">
      <c r="B56" s="1"/>
    </row>
    <row r="60" spans="1:2" x14ac:dyDescent="0.45">
      <c r="B60" s="1"/>
    </row>
    <row r="61" spans="1:2" x14ac:dyDescent="0.45">
      <c r="A61" s="4"/>
      <c r="B61" s="1"/>
    </row>
    <row r="66" spans="2:4" x14ac:dyDescent="0.45">
      <c r="D66" s="2"/>
    </row>
    <row r="74" spans="2:4" x14ac:dyDescent="0.45">
      <c r="B74" s="1"/>
    </row>
    <row r="79" spans="2:4" x14ac:dyDescent="0.45">
      <c r="B79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B18"/>
  <sheetViews>
    <sheetView workbookViewId="0">
      <selection activeCell="B9" activeCellId="1" sqref="A13:B13 A9:B9"/>
    </sheetView>
  </sheetViews>
  <sheetFormatPr defaultRowHeight="14.25" x14ac:dyDescent="0.45"/>
  <sheetData>
    <row r="1" spans="1:2" x14ac:dyDescent="0.45">
      <c r="A1" t="s">
        <v>24</v>
      </c>
      <c r="B1" t="s">
        <v>6</v>
      </c>
    </row>
    <row r="2" spans="1:2" x14ac:dyDescent="0.45">
      <c r="A2" t="s">
        <v>25</v>
      </c>
      <c r="B2" t="s">
        <v>7</v>
      </c>
    </row>
    <row r="3" spans="1:2" x14ac:dyDescent="0.45">
      <c r="A3" t="s">
        <v>26</v>
      </c>
      <c r="B3" t="s">
        <v>8</v>
      </c>
    </row>
    <row r="4" spans="1:2" x14ac:dyDescent="0.45">
      <c r="A4" t="s">
        <v>27</v>
      </c>
      <c r="B4" t="s">
        <v>9</v>
      </c>
    </row>
    <row r="5" spans="1:2" x14ac:dyDescent="0.45">
      <c r="A5" t="s">
        <v>28</v>
      </c>
      <c r="B5" t="s">
        <v>10</v>
      </c>
    </row>
    <row r="6" spans="1:2" x14ac:dyDescent="0.45">
      <c r="A6" t="s">
        <v>29</v>
      </c>
      <c r="B6" t="s">
        <v>11</v>
      </c>
    </row>
    <row r="7" spans="1:2" x14ac:dyDescent="0.45">
      <c r="A7" t="s">
        <v>30</v>
      </c>
      <c r="B7" t="s">
        <v>12</v>
      </c>
    </row>
    <row r="8" spans="1:2" x14ac:dyDescent="0.45">
      <c r="A8" t="s">
        <v>31</v>
      </c>
      <c r="B8" t="s">
        <v>13</v>
      </c>
    </row>
    <row r="9" spans="1:2" x14ac:dyDescent="0.45">
      <c r="A9" t="s">
        <v>32</v>
      </c>
      <c r="B9" t="s">
        <v>14</v>
      </c>
    </row>
    <row r="10" spans="1:2" x14ac:dyDescent="0.45">
      <c r="A10" t="s">
        <v>33</v>
      </c>
      <c r="B10" t="s">
        <v>15</v>
      </c>
    </row>
    <row r="11" spans="1:2" x14ac:dyDescent="0.45">
      <c r="A11" t="s">
        <v>34</v>
      </c>
      <c r="B11" t="s">
        <v>16</v>
      </c>
    </row>
    <row r="12" spans="1:2" x14ac:dyDescent="0.45">
      <c r="A12" t="s">
        <v>35</v>
      </c>
      <c r="B12" t="s">
        <v>17</v>
      </c>
    </row>
    <row r="13" spans="1:2" x14ac:dyDescent="0.45">
      <c r="A13" t="s">
        <v>36</v>
      </c>
      <c r="B13" t="s">
        <v>18</v>
      </c>
    </row>
    <row r="14" spans="1:2" x14ac:dyDescent="0.45">
      <c r="A14" t="s">
        <v>37</v>
      </c>
      <c r="B14" t="s">
        <v>19</v>
      </c>
    </row>
    <row r="15" spans="1:2" x14ac:dyDescent="0.45">
      <c r="A15" t="s">
        <v>38</v>
      </c>
      <c r="B15" t="s">
        <v>20</v>
      </c>
    </row>
    <row r="16" spans="1:2" x14ac:dyDescent="0.45">
      <c r="A16" t="s">
        <v>39</v>
      </c>
      <c r="B16" t="s">
        <v>21</v>
      </c>
    </row>
    <row r="17" spans="1:2" x14ac:dyDescent="0.45">
      <c r="A17" t="s">
        <v>40</v>
      </c>
      <c r="B17" t="s">
        <v>22</v>
      </c>
    </row>
    <row r="18" spans="1:2" x14ac:dyDescent="0.45">
      <c r="A18" t="s">
        <v>41</v>
      </c>
      <c r="B1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2025-03-20T18:27:00Z</dcterms:modified>
</cp:coreProperties>
</file>